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ELL\OneDrive - Helpcode Italia\Bureau\3-LOUAI\Procurement\FORMER\IT Equipments\Jamaity\TD.HC.AID01283302.002\C.Formulaires\"/>
    </mc:Choice>
  </mc:AlternateContent>
  <bookViews>
    <workbookView xWindow="-105" yWindow="-105" windowWidth="23250" windowHeight="12450"/>
  </bookViews>
  <sheets>
    <sheet name="Annexe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cbBRDTISNQ8FUnUeBuyccFlHb9gdKY0Xs9xACgaL/bA="/>
    </ext>
  </extLst>
</workbook>
</file>

<file path=xl/calcChain.xml><?xml version="1.0" encoding="utf-8"?>
<calcChain xmlns="http://schemas.openxmlformats.org/spreadsheetml/2006/main">
  <c r="M39" i="1" l="1"/>
  <c r="P37" i="1"/>
  <c r="N37" i="1"/>
  <c r="P36" i="1"/>
  <c r="N36" i="1"/>
  <c r="P35" i="1"/>
  <c r="N35" i="1"/>
  <c r="P34" i="1"/>
  <c r="N34" i="1"/>
  <c r="P33" i="1"/>
  <c r="N33" i="1"/>
  <c r="P32" i="1"/>
  <c r="N32" i="1"/>
  <c r="P31" i="1"/>
  <c r="N31" i="1"/>
  <c r="P30" i="1"/>
  <c r="N30" i="1"/>
  <c r="P29" i="1"/>
  <c r="N29" i="1"/>
  <c r="P28" i="1"/>
  <c r="N28" i="1"/>
  <c r="P27" i="1"/>
  <c r="N27" i="1"/>
  <c r="P26" i="1"/>
  <c r="N26" i="1"/>
  <c r="P25" i="1"/>
  <c r="N25" i="1"/>
  <c r="P24" i="1"/>
  <c r="N24" i="1"/>
  <c r="P23" i="1"/>
  <c r="N23" i="1"/>
  <c r="P22" i="1"/>
  <c r="N22" i="1"/>
  <c r="P21" i="1"/>
  <c r="N21" i="1"/>
  <c r="P20" i="1"/>
  <c r="N20" i="1"/>
  <c r="P19" i="1"/>
  <c r="N19" i="1"/>
  <c r="P18" i="1"/>
  <c r="N18" i="1"/>
  <c r="M38" i="1" s="1"/>
  <c r="M42" i="1" s="1"/>
</calcChain>
</file>

<file path=xl/sharedStrings.xml><?xml version="1.0" encoding="utf-8"?>
<sst xmlns="http://schemas.openxmlformats.org/spreadsheetml/2006/main" count="97" uniqueCount="53">
  <si>
    <t>No.</t>
  </si>
  <si>
    <t>TD.HC.AID012833/02.002</t>
  </si>
  <si>
    <t>Fournisseur</t>
  </si>
  <si>
    <t>Date:</t>
  </si>
  <si>
    <t>Project:</t>
  </si>
  <si>
    <t>Addresse</t>
  </si>
  <si>
    <t>Delivery</t>
  </si>
  <si>
    <t>Bureaux d'emploi régionaux (voir ANNEXE III.1 Details des Prix de Livraison)</t>
  </si>
  <si>
    <t>Address:</t>
  </si>
  <si>
    <t>Date de livraison</t>
  </si>
  <si>
    <t>Garantie</t>
  </si>
  <si>
    <t>Validité de l'offre</t>
  </si>
  <si>
    <t>N° article</t>
  </si>
  <si>
    <t>Quantité</t>
  </si>
  <si>
    <t>Unité</t>
  </si>
  <si>
    <t>Description</t>
  </si>
  <si>
    <t>Devise</t>
  </si>
  <si>
    <t>Prix unitaire  HTVA</t>
  </si>
  <si>
    <t>Total HTVA</t>
  </si>
  <si>
    <t>TVA</t>
  </si>
  <si>
    <t>Total TTC</t>
  </si>
  <si>
    <t>Article</t>
  </si>
  <si>
    <r>
      <rPr>
        <b/>
        <sz val="17"/>
        <color rgb="FF000000"/>
        <rFont val="Arial"/>
      </rPr>
      <t xml:space="preserve">PC portable (FREEDOS): </t>
    </r>
    <r>
      <rPr>
        <sz val="17"/>
        <color rgb="FF000000"/>
        <rFont val="Arial"/>
      </rPr>
      <t xml:space="preserve">
-PROCESSEUR: Intel Core i5 de 13ème génération, minimum 8 cœurs, cache L3 ≥12 Mo.
-MÉMOIRE VIVE:  16 Go DDR
-STOCKAGE: Disque SSD NVMe M.2 PCIe de 512 Go.
-ÉCRAN: Taille : 15.6", Résolution : Full HD (1920×1080), dalle antireflet.
-CONNECTIQUE: 2x USB Type-A, 1x USB Type-C, 1x HDMI, 1x Lecteur de carte mémoire intégré, 1x Jack combo 3.5mm.
- WEBCAM ET AUDIO INTÉGRÉS: Caméra HD intégrée ≥ 720p avec microphone intégré , Haut-parleurs intégrés stéréo
-CLAVIER: Bilingue Français / Arabe (AZERTY), caractères gravés d'origine en usine, avec pavé numérique intégré.
SYSTÈME D'EXPLOITATION : FreeDOS.
-ACCESSOIRES INCLUS: 1. Sacoche de transport /sac à dos 2. Souris optique (filaire ou sans fil). 3. Casque audio avec microphone intégré (connectique Jack 3.5mm ou USB). 4. Chargeur original
-AUTONOMIE &amp; GARANTIE: Batterie avec autonomie ≥ 5h + Garantie minimum 1 an avec SAV agréé en Tunisie.</t>
    </r>
  </si>
  <si>
    <t>TND</t>
  </si>
  <si>
    <r>
      <rPr>
        <b/>
        <sz val="17"/>
        <color rgb="FF000000"/>
        <rFont val="Arial"/>
      </rPr>
      <t>PC de Bureau ALL IN ONE:</t>
    </r>
    <r>
      <rPr>
        <sz val="17"/>
        <color rgb="FF000000"/>
        <rFont val="Arial"/>
      </rPr>
      <t xml:space="preserve">
-PROCESSEUR : Intel Core 3 100U, minimum 6 cœurs, fréquence Turbo ≥ 4,7 GHz, mémoire cache ≥ 10 Mo.
-MÉMOIRE VIVE : 8 Go DDR5 (≥ 4800 MHz).
-STOCKAGE : Disque SSD NVMe M.2 PCIe de 512 Go.
-ÉCRAN : Taille 23,8 pouces, résolution Full HD (1920 × 1080), dalle IPS.
-CARTE GRAPHIQUE : Graphique intégrée compatible Full HD.
-CONNECTIQUE : 2x USB-A 2.0, 2x USB-A 3.2 Gen 2, 1x sortie HDMI® 1.4b, 1x RJ-45, 1x prise combinée casque/microphone (3,5 mm).
CONNECTIVITÉ SANS FIL : Wi-Fi intégré et Bluetooth intégré.
WEBCAM ET AUDIO INTÉGRÉS : Caméra HD intégrée ≥ 720p avec microphone intégré, haut-parleurs stéréo intégrés.
CLAVIER ET SOURIS : Clavier AZERTY bilingue Français / Arabe avec caractères gravés d'origine en usine et souris optique USB fournie.
SYSTÈME D'EXPLOITATION : FreeDOS.
ACCESSOIRES INCLUS : Câble d'alimentation et tous les accessoires nécessaires à la mise en service.
GARANTIE : Garantie minimum 1 an avec service après-vente agréé en Tunisie.</t>
    </r>
  </si>
  <si>
    <r>
      <rPr>
        <b/>
        <sz val="17"/>
        <color rgb="FF000000"/>
        <rFont val="Avenir"/>
      </rPr>
      <t>Imprimante multifonctions:</t>
    </r>
    <r>
      <rPr>
        <sz val="17"/>
        <color rgb="FF000000"/>
        <rFont val="Avenir"/>
      </rPr>
      <t xml:space="preserve">
-FONCTIONS: Impression, Numérisation, Copie et Télécopie (Fax).
-TECHNOLOGIE ET COULEUR: Technologie d'impression à jet d'encre couleur (4 couleurs : CMJN) avec système de réservoirs d'encre intégrés.
-FORMAT ET ÉCRAN: Format de papier A4 maximum, avec un Écran à Cristaux Liquides Tactile de 2.4 pouces.
-VITESSE D'IMPRESSION (NORME ISO/IEC 24734): 17 pages par minute en monochrome (noir et blanc) et 9.5 pages par minute en couleur.
-VITESSE EN USAGE ORDINAIRE: 37 pages par minute en monochrome et 23 pages par minute en couleur sur papier ordinaire.
-NUMÉRISATION: Résolution optique de numérisation de  1200 x 2400 points par pouce, avec une vitesse de numérisation de 12 secondes en noir et blanc et 27 secondes en couleur.
-RECTO/VERSO &amp; CAPACITÉ: Impression recto/verso automatique
-CONNECTIVITÉ: Réseau sans fil Wi-Fi, Wi-Fi Direct, Port Universel USB et Port Réseau Ethernet. 
-Frais d'installation et mise en service inclus
-GARANTIE: Garantie minimale de 1 E20:J22an avec Service Après-Vente agréé en Tunisie.
</t>
    </r>
  </si>
  <si>
    <t>l'encre correspondant à l'imprimante proposée</t>
  </si>
  <si>
    <r>
      <rPr>
        <b/>
        <sz val="17"/>
        <color rgb="FF000000"/>
        <rFont val="Arial"/>
      </rPr>
      <t>Imprimante monochrome avec cable:</t>
    </r>
    <r>
      <rPr>
        <sz val="17"/>
        <color rgb="FF000000"/>
        <rFont val="Arial"/>
      </rPr>
      <t xml:space="preserve">
-FONCTION: Impression uniquement (Monochrome / Noir et blanc).
-TECHNOLOGIE D'IMPRESSION: Technologie d'impression à jet d'encre à base d'encre pigmentée avec tête d'impression de haute précision.
-RÉSOLUTION ET FORMAT: Résolution d'impression de 1200 x 2400 points par pouce, prenant en charge le format de papier A4 maximum.
-VITESSE D'IMPRESSION (NORME ISO/IEC 24734):  20 pages par minute en monochrome et 9 pages par minute en mode recto-verso.
-RECTO/VERSO: Impression recto-verso automatique obligatoire.
-VITESSE EN USAGE ORDINAIRE: 39 pages par minute en monochrome sur papier ordinaire de 75 grammes par mètre carré.
-CONNECTIVITÉ: Port Universel USB pour la connexion directe au matériel informatique.
-Frais d'installation et mise en service inclus
GARANTIE: Garantie minimale de 1 an avec Service Après-Vente agréé en Tunisie.</t>
    </r>
  </si>
  <si>
    <r>
      <rPr>
        <b/>
        <sz val="17"/>
        <color rgb="FF000000"/>
        <rFont val="Arial"/>
      </rPr>
      <t>Imprimante monochrome WIFI:</t>
    </r>
    <r>
      <rPr>
        <sz val="17"/>
        <color rgb="FF000000"/>
        <rFont val="Arial"/>
      </rPr>
      <t xml:space="preserve">
-FONCTION: Impression uniquement (Monochrome / Noir et blanc).
-TECHNOLOGIE D'IMPRESSION: Technologie d'impression à jet d'encre dotée d'une tête d'impression de haute précision.
-RÉSOLUTION ET FORMAT: Résolution d'impression de 1200 x 2400 points par pouce, prenant en charge le format de papier A4 maximum.
-VITESSE D'IMPRESSION (NORME ISO/IEC 24734): 20 pages par minute en monochrome (noir et blanc).
-VITESSE EN USAGE ORDINAIRE: 39 pages par minute en monochrome sur papier ordinaire.
-RECTO/VERSO: Impression recto-verso automatique obligatoire.
-CONNECTIVITÉ: Multiples options de connexion incluant le Réseau Sans Fil Wi-Fi, le Wi-Fi Direct, un Port Réseau Ethernet et un Port Universel USB.
-Frais d'installation et mise en service inclus
-GARANTIE: Garantie minimale de 1 an avec Service Après-Vente agréé en Tunisie.</t>
    </r>
  </si>
  <si>
    <r>
      <rPr>
        <b/>
        <sz val="17"/>
        <color rgb="FF000000"/>
        <rFont val="Arial"/>
      </rPr>
      <t>Imprimante couleur:</t>
    </r>
    <r>
      <rPr>
        <sz val="17"/>
        <color rgb="FF000000"/>
        <rFont val="Arial"/>
      </rPr>
      <t xml:space="preserve">
-FONCTION: Impression uniquement (Couleur et Noir et blanc).
-TECHNOLOGIE ET CONCEPTION: Technologie d'impression à jet d'encre avec système de réservoirs d'encre intégrés.
-RÉSOLUTION ET FORMAT: Résolution d'impression de 5760 x 1440 points par pouce, prenant en charge le format de papier A4 maximum.
-VITESSE D'IMPRESSION (NORME ISO/IEC 24734): 10 pages par minute en monochrome et 5 pages par minute en couleur.
-VITESSE EN USAGE ORDINAIRE: 33 pages par minute en monochrome et 15 pages par minute en couleur sur papier ordinaire.
-RECTO/VERSO : impression recto-verso manuelle
CONNECTIVITÉ: Réseau sans fil Wi-Fi, Wi-Fi Direct et Port Universel USB pour la connexion au matériel informatique.
-Frais d'installation et mise en service inclus
-GARANTIE: Garantie minimale de 1 an avec Service Après-Vente agréé en Tunisie.</t>
    </r>
  </si>
  <si>
    <r>
      <rPr>
        <b/>
        <sz val="17"/>
        <color rgb="FF000000"/>
        <rFont val="Arial"/>
      </rPr>
      <t>Videoprojecteur:</t>
    </r>
    <r>
      <rPr>
        <sz val="17"/>
        <color rgb="FF000000"/>
        <rFont val="Arial"/>
      </rPr>
      <t xml:space="preserve">
-TECHNOLOGIE: 3 LCD
-LUMINOSITÉ ET PUISSANCE: 3600 lumens 
-RÉSOLUTION ET CONTRASTE: Résolution native XGA avec un rapport de contraste minimal de 15000 : 1.
-OPTIQUE ET IMAGE: Rapport de projection compris entre 1.44 et 2.88 : 1, prenant en charge une taille d'image projetée allant de 30 pouces à 350 pouces
-LAMPE ET LONGÉVITÉ: Source lumineuse par lampe de type UHE d'une puissance minimale de 210 Watts, offrant une longévité minimale de 6000 heures en mode normal et atteignant 12000 heures en mode économique.
-CONNECTIVITÉ ET ENTRÉES: Panneau de connexion complet comprenant au minimum : 1 port USB Type B (dédié uniquement au service), 1 port informatique RS-232C, 2 ports d'entrée VGA, 1 port de sortie VGA, 1 entrée HDMI, 1 entrée vidéo composite, 1 prise Jack de sortie audio, 2 prises Jack d'entrée audio et 1 entrée audio par câble RCA.
-Accessoire: Fourniture et pose d'un support de plafond avec passage interne pour les câbles d'alimentation, HDMI et VGA. Fixation sécurisée adaptée au plafond.
-Frais de pose : à inclure dans le prix unitaire proposé.
-GARANTIE: Garantie minimale de 1 an avec Service Après-Vente agréé en Tunisie.</t>
    </r>
  </si>
  <si>
    <r>
      <rPr>
        <b/>
        <sz val="16"/>
        <color rgb="FF000000"/>
        <rFont val="Avenir LT Std 55 Roman"/>
      </rPr>
      <t>Climatiseur 9000 BTU - Mode : Chaud / Froid:</t>
    </r>
    <r>
      <rPr>
        <sz val="16"/>
        <color rgb="FF000000"/>
        <rFont val="Avenir LT Std 55 Roman"/>
      </rPr>
      <t xml:space="preserve">
-CAPACITÉ ET MODE: Capacité de refroidissement de 9000 BTU (British Thermal Unit) opérant en mode réversible Chaud et Froid.
-TECHNOLOGIE: Technologie Inverter 
-CLASSE CLIMATIQUE: Certification classe climatique T3.
-CONFORT ET CONCEPTION: Fonctionnement à faible niveau sonore pour un confort acoustique optimal, avec un design moderne et compact.
-Frais d’installation : à inclure dans le prix unitaire proposé.
-GARANTIE: Garantie minimale de 1 ans avec Service Après-Vente agréé en Tunisie.</t>
    </r>
  </si>
  <si>
    <r>
      <rPr>
        <b/>
        <sz val="16"/>
        <color rgb="FF000000"/>
        <rFont val="Avenir LT Std 55 Roman"/>
      </rPr>
      <t>Climatiseur 12000 BTU - Mode : Chaud / Froid:</t>
    </r>
    <r>
      <rPr>
        <sz val="16"/>
        <color rgb="FF000000"/>
        <rFont val="Avenir LT Std 55 Roman"/>
      </rPr>
      <t xml:space="preserve">
-CAPACITÉ ET MODE: Capacité de refroidissement de 12000 BTU (British Thermal Unit), opérant en mode réversible Chaud et Froid.
-TECHNOLOGIE ET CONSOMMATION: Technologie Inverter intégrée garantissant une consommation d'énergie réduite, avec une classification de classe énergétique minimale A++.
-CLASSE CLIMATIQUE: Certification classe climatique T3.
-CONFORT : Fonctionnement  silencieux.
-Frais d’installation : à inclure dans le prix unitaire proposé.
-GARANTIE: Garantie minimale de 1 ans avec Service Après-Vente agréé en Tunisie</t>
    </r>
  </si>
  <si>
    <r>
      <rPr>
        <b/>
        <sz val="16"/>
        <color rgb="FF000000"/>
        <rFont val="Avenir LT Std 55 Roman"/>
      </rPr>
      <t>Climatiseur 18000 BTU - Mode : Chaud / Froid:</t>
    </r>
    <r>
      <rPr>
        <sz val="16"/>
        <color rgb="FF000000"/>
        <rFont val="Avenir LT Std 55 Roman"/>
      </rPr>
      <t xml:space="preserve">
- CAPACITÉ ET MODE: Capacité de refroidissement de 18000 BTU (British Thermal Unit), opérant en mode réversible Chaud et Froid.
-TECHNOLOGIE ET CONSOMMATION: Technologie Inverter intégrée garantissant une consommation d'énergie réduite, avec une classification de classe énergétique minimale A++.
-CLASSE CLIMATIQUE: Certification classe climatique T3.
-CONFORT : Fonctionnement  silencieux.
-Frais d’installation : à inclure dans le prix unitaire proposé.
-GARANTIE: Garantie minimale de 1 ans avec Service Après-Vente agréé en Tunisie.</t>
    </r>
  </si>
  <si>
    <r>
      <rPr>
        <b/>
        <sz val="16"/>
        <color rgb="FF000000"/>
        <rFont val="Avenir LT Std 55 Roman"/>
      </rPr>
      <t>Tablette:</t>
    </r>
    <r>
      <rPr>
        <sz val="16"/>
        <color rgb="FF000000"/>
        <rFont val="Avenir LT Std 55 Roman"/>
      </rPr>
      <t xml:space="preserve">
-ÉCRAN ET AFFICHAGE: Écran tactile de 10.1 pouces avec une résolution de 1920 x 1200 pixels.
- PROCESSEUR ET PUISSANCE: Processeur à 8 cœurs (comprenant 2 cœurs à 2.0 Gigahertz et 6 cœurs à 1.8 Gigahertz) avec processeur graphique intégré.
-MÉMOIRE ET STOCKAGE: Mémoire vive de 4 Go et espace de stockage interne de 128 Go.
-CONNECTIVITÉ ET COMMUNICATIONS: Emplacement pour une carte SIM obligatoire prenant en charge les réseaux cellulaires Quatrième Génération (4G LTE), le réseau sans fil Wi-Fi et la communication sans fil Bluetooth.
-BATTERIE ET AUTONOMIE: Batterie intégrée d'une capacité de 5100 milliampères-heures.
-GARANTIE: Garantie minimale de 1 an avec Service Après-Vente agréé en Tunisie.</t>
    </r>
  </si>
  <si>
    <r>
      <rPr>
        <b/>
        <sz val="16"/>
        <color rgb="FF000000"/>
        <rFont val="Avenir LT Std 55 Roman"/>
      </rPr>
      <t>Casque:</t>
    </r>
    <r>
      <rPr>
        <sz val="16"/>
        <color rgb="FF000000"/>
        <rFont val="Avenir LT Std 55 Roman"/>
      </rPr>
      <t xml:space="preserve">
-Technologie : Sans fil 2,4 GHz (Fréquence : 2,4 à 2,483 GHz).
-Haut-parleurs : Diamètre de 50 mm.
-Batterie : Intégrée 1200 mAh.Autonomie : Jusqu'à 20 heures d'utilisation continue.
-Garantie : Garantie minimale de 1 an avec Service Après-Vente agréé en Tunisie.</t>
    </r>
  </si>
  <si>
    <r>
      <rPr>
        <b/>
        <sz val="16"/>
        <color rgb="FF000000"/>
        <rFont val="Avenir LT Std 55 Roman"/>
      </rPr>
      <t>Webcam:</t>
    </r>
    <r>
      <rPr>
        <sz val="16"/>
        <color rgb="FF000000"/>
        <rFont val="Avenir LT Std 55 Roman"/>
      </rPr>
      <t xml:space="preserve">
-Résolution : Full HD (1920 x 1080 pixels).
-Connectivité : Filaire USB avec installation Plug &amp; Play.
-Audio : Microphone intégré haute performance.
-Ergonomie : Inclinaison réglable jusqu'à 15°.
-Compatibilité : Windows, Mac et Chrome OS.
-Garantie : Garantie minimale de 1 an avec Service Après-Vente agréé en Tunisie.</t>
    </r>
  </si>
  <si>
    <r>
      <rPr>
        <b/>
        <sz val="17"/>
        <color rgb="FF171616"/>
        <rFont val="Avenir"/>
      </rPr>
      <t xml:space="preserve">Ecran d’affichage:
</t>
    </r>
    <r>
      <rPr>
        <sz val="17"/>
        <color rgb="FF171616"/>
        <rFont val="Arial"/>
      </rPr>
      <t>-Type : Écran d’affichage dynamique. 
-Taille : minimum 40 pouces. 
- Format : 16:9. 
- Résolution : Full HD (1920 × 1080 pixels) minimum. 
- Orientation : Portrait et paysage. 
- Fonctions : PIP (Picture in Picture) et PBP (Picture by Picture). 
- Support mural : Inclus.
-Frais de pose : à inclure dans le prix unitaire proposé.
-Garantie : Garantie minimale de 1 an avec Service Après-Vente agréé en Tunisie.</t>
    </r>
  </si>
  <si>
    <r>
      <rPr>
        <b/>
        <sz val="17"/>
        <color rgb="FF000000"/>
        <rFont val="Arial"/>
      </rPr>
      <t>Spiraleuse:</t>
    </r>
    <r>
      <rPr>
        <sz val="17"/>
        <color rgb="FF000000"/>
        <rFont val="Arial"/>
      </rPr>
      <t xml:space="preserve">
-Fonction : Machine permettant la perforation manuelle des documents et leur reliure par spirale en plastique.
-Capacité de reliure : jusqu’à 580 feuilles en une seule opération.
-Capacité de perforation : jusqu’à 20 pages A4 (grammage 80g) simultanément.</t>
    </r>
  </si>
  <si>
    <t>Service</t>
  </si>
  <si>
    <t>Frais de Livraison (global) Total de l'Annexe III.1</t>
  </si>
  <si>
    <t>Autres (le cas échéant)</t>
  </si>
  <si>
    <t xml:space="preserve"> </t>
  </si>
  <si>
    <t>Timbre fiscal</t>
  </si>
  <si>
    <t>Mode de paiement</t>
  </si>
  <si>
    <t>Virement bancaire</t>
  </si>
  <si>
    <t>RIB Bancaire (20 chiffres)</t>
  </si>
  <si>
    <t>Notes</t>
  </si>
  <si>
    <t>Les quantités indiquées dans ce devis pourront être révisées à la hausse ou à la baisse.
Des lignes peuvent être ajoutées au tableau.</t>
  </si>
  <si>
    <t>Date</t>
  </si>
  <si>
    <t>Requested By</t>
  </si>
  <si>
    <t>Pour le fournisseur ( Date, Nom, signature, cachet)</t>
  </si>
  <si>
    <t xml:space="preserve">     Annexe III -  Offre Financière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</si>
</sst>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/m/yyyy"/>
    <numFmt numFmtId="165" formatCode="0#&quot; &quot;##&quot; &quot;##&quot; &quot;##&quot; &quot;##"/>
    <numFmt numFmtId="166" formatCode="_-* #,##0.00\ _€_-;\-* #,##0.00\ _€_-;_-* &quot;-&quot;??\ _€_-;_-@"/>
  </numFmts>
  <fonts count="21">
    <font>
      <sz val="11"/>
      <color theme="1"/>
      <name val="Calibri"/>
      <scheme val="minor"/>
    </font>
    <font>
      <sz val="11"/>
      <color theme="1"/>
      <name val="Avenir"/>
    </font>
    <font>
      <sz val="16"/>
      <color theme="1"/>
      <name val="Avenir"/>
    </font>
    <font>
      <b/>
      <sz val="16"/>
      <color rgb="FF000000"/>
      <name val="Avenir"/>
    </font>
    <font>
      <sz val="11"/>
      <name val="Calibri"/>
    </font>
    <font>
      <sz val="16"/>
      <color rgb="FF000000"/>
      <name val="Avenir"/>
    </font>
    <font>
      <sz val="17"/>
      <color rgb="FF000000"/>
      <name val="Avenir"/>
    </font>
    <font>
      <u/>
      <sz val="16"/>
      <color theme="1"/>
      <name val="Avenir"/>
    </font>
    <font>
      <sz val="11"/>
      <color rgb="FF000000"/>
      <name val="Avenir"/>
    </font>
    <font>
      <b/>
      <sz val="16"/>
      <color rgb="FF171616"/>
      <name val="Avenir"/>
    </font>
    <font>
      <b/>
      <sz val="17"/>
      <color rgb="FF000000"/>
      <name val="Avenir"/>
    </font>
    <font>
      <u/>
      <sz val="16"/>
      <color rgb="FF000000"/>
      <name val="Avenir"/>
    </font>
    <font>
      <u/>
      <sz val="16"/>
      <color rgb="FF000000"/>
      <name val="Avenir"/>
    </font>
    <font>
      <u/>
      <sz val="16"/>
      <color theme="1"/>
      <name val="Avenir"/>
    </font>
    <font>
      <sz val="17"/>
      <color theme="1"/>
      <name val="Avenir"/>
    </font>
    <font>
      <b/>
      <sz val="17"/>
      <color rgb="FF000000"/>
      <name val="Arial"/>
    </font>
    <font>
      <sz val="17"/>
      <color rgb="FF000000"/>
      <name val="Arial"/>
    </font>
    <font>
      <b/>
      <sz val="16"/>
      <color rgb="FF000000"/>
      <name val="Avenir LT Std 55 Roman"/>
    </font>
    <font>
      <sz val="16"/>
      <color rgb="FF000000"/>
      <name val="Avenir LT Std 55 Roman"/>
    </font>
    <font>
      <b/>
      <sz val="17"/>
      <color rgb="FF171616"/>
      <name val="Avenir"/>
    </font>
    <font>
      <sz val="17"/>
      <color rgb="FF171616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2" fillId="2" borderId="4" xfId="0" applyFont="1" applyFill="1" applyBorder="1"/>
    <xf numFmtId="0" fontId="6" fillId="2" borderId="4" xfId="0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right"/>
    </xf>
    <xf numFmtId="0" fontId="3" fillId="0" borderId="19" xfId="0" applyFont="1" applyBorder="1" applyAlignment="1">
      <alignment horizontal="left" vertical="top"/>
    </xf>
    <xf numFmtId="0" fontId="5" fillId="0" borderId="19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/>
    </xf>
    <xf numFmtId="166" fontId="5" fillId="0" borderId="19" xfId="0" applyNumberFormat="1" applyFont="1" applyBorder="1" applyAlignment="1">
      <alignment vertical="top"/>
    </xf>
    <xf numFmtId="166" fontId="1" fillId="0" borderId="19" xfId="0" applyNumberFormat="1" applyFont="1" applyBorder="1"/>
    <xf numFmtId="166" fontId="5" fillId="0" borderId="19" xfId="0" applyNumberFormat="1" applyFont="1" applyBorder="1"/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top"/>
    </xf>
    <xf numFmtId="0" fontId="3" fillId="0" borderId="19" xfId="0" applyFont="1" applyBorder="1" applyAlignment="1">
      <alignment horizontal="left"/>
    </xf>
    <xf numFmtId="0" fontId="5" fillId="0" borderId="19" xfId="0" applyFont="1" applyBorder="1" applyAlignment="1">
      <alignment horizontal="center"/>
    </xf>
    <xf numFmtId="0" fontId="3" fillId="0" borderId="19" xfId="0" applyFont="1" applyBorder="1" applyAlignment="1">
      <alignment horizontal="right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1" fillId="0" borderId="17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5" fillId="0" borderId="0" xfId="0" applyFont="1" applyAlignment="1">
      <alignment horizontal="left" wrapText="1"/>
    </xf>
    <xf numFmtId="0" fontId="14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7" xfId="0" applyFont="1" applyBorder="1"/>
    <xf numFmtId="0" fontId="6" fillId="0" borderId="19" xfId="0" applyFont="1" applyFill="1" applyBorder="1" applyAlignment="1">
      <alignment horizontal="center" vertical="top"/>
    </xf>
    <xf numFmtId="164" fontId="14" fillId="0" borderId="19" xfId="0" applyNumberFormat="1" applyFont="1" applyFill="1" applyBorder="1" applyAlignment="1">
      <alignment horizontal="center" vertical="center"/>
    </xf>
    <xf numFmtId="0" fontId="5" fillId="0" borderId="6" xfId="0" applyFont="1" applyBorder="1"/>
    <xf numFmtId="0" fontId="4" fillId="0" borderId="6" xfId="0" applyFont="1" applyBorder="1"/>
    <xf numFmtId="0" fontId="5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/>
    </xf>
    <xf numFmtId="0" fontId="4" fillId="0" borderId="7" xfId="0" applyFont="1" applyBorder="1"/>
    <xf numFmtId="0" fontId="5" fillId="0" borderId="5" xfId="0" applyFont="1" applyBorder="1" applyAlignment="1">
      <alignment horizontal="center" vertical="top"/>
    </xf>
    <xf numFmtId="0" fontId="6" fillId="0" borderId="5" xfId="0" applyFont="1" applyBorder="1" applyAlignment="1">
      <alignment horizontal="left" vertical="top" wrapText="1"/>
    </xf>
    <xf numFmtId="0" fontId="3" fillId="2" borderId="11" xfId="0" applyFont="1" applyFill="1" applyBorder="1" applyAlignment="1">
      <alignment vertical="top" wrapText="1"/>
    </xf>
    <xf numFmtId="0" fontId="4" fillId="0" borderId="15" xfId="0" applyFont="1" applyBorder="1"/>
    <xf numFmtId="0" fontId="5" fillId="0" borderId="10" xfId="0" applyFont="1" applyBorder="1"/>
    <xf numFmtId="0" fontId="4" fillId="0" borderId="10" xfId="0" applyFont="1" applyBorder="1"/>
    <xf numFmtId="0" fontId="3" fillId="2" borderId="12" xfId="0" applyFont="1" applyFill="1" applyBorder="1" applyAlignment="1">
      <alignment vertical="top" wrapText="1"/>
    </xf>
    <xf numFmtId="0" fontId="4" fillId="0" borderId="13" xfId="0" applyFont="1" applyBorder="1"/>
    <xf numFmtId="0" fontId="4" fillId="0" borderId="14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5" fillId="0" borderId="10" xfId="0" applyFont="1" applyBorder="1" applyAlignment="1">
      <alignment horizontal="left"/>
    </xf>
    <xf numFmtId="0" fontId="5" fillId="0" borderId="8" xfId="0" applyFont="1" applyBorder="1"/>
    <xf numFmtId="0" fontId="4" fillId="0" borderId="8" xfId="0" applyFont="1" applyBorder="1"/>
    <xf numFmtId="0" fontId="3" fillId="2" borderId="1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wrapText="1"/>
    </xf>
    <xf numFmtId="165" fontId="5" fillId="0" borderId="10" xfId="0" applyNumberFormat="1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5" fillId="0" borderId="9" xfId="0" applyFont="1" applyBorder="1" applyAlignment="1">
      <alignment horizontal="left" vertical="center" wrapText="1"/>
    </xf>
    <xf numFmtId="0" fontId="4" fillId="0" borderId="9" xfId="0" applyFont="1" applyBorder="1"/>
    <xf numFmtId="0" fontId="3" fillId="0" borderId="0" xfId="0" applyFont="1" applyAlignment="1">
      <alignment horizontal="center"/>
    </xf>
    <xf numFmtId="0" fontId="0" fillId="0" borderId="0" xfId="0"/>
    <xf numFmtId="0" fontId="3" fillId="0" borderId="1" xfId="0" applyFont="1" applyBorder="1" applyAlignment="1">
      <alignment horizontal="center" wrapText="1"/>
    </xf>
    <xf numFmtId="0" fontId="4" fillId="0" borderId="2" xfId="0" applyFont="1" applyBorder="1"/>
    <xf numFmtId="0" fontId="4" fillId="0" borderId="3" xfId="0" applyFont="1" applyBorder="1"/>
    <xf numFmtId="0" fontId="5" fillId="0" borderId="5" xfId="0" applyFont="1" applyBorder="1" applyAlignment="1">
      <alignment wrapText="1"/>
    </xf>
    <xf numFmtId="164" fontId="5" fillId="0" borderId="8" xfId="0" applyNumberFormat="1" applyFont="1" applyBorder="1" applyAlignment="1">
      <alignment horizontal="left"/>
    </xf>
    <xf numFmtId="0" fontId="5" fillId="0" borderId="9" xfId="0" applyFont="1" applyBorder="1" applyAlignment="1">
      <alignment horizontal="left" vertical="top" wrapText="1"/>
    </xf>
    <xf numFmtId="0" fontId="5" fillId="0" borderId="0" xfId="0" applyFont="1" applyAlignment="1">
      <alignment wrapText="1"/>
    </xf>
    <xf numFmtId="166" fontId="5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right" wrapText="1"/>
    </xf>
    <xf numFmtId="0" fontId="3" fillId="0" borderId="5" xfId="0" applyFont="1" applyBorder="1" applyAlignment="1">
      <alignment horizontal="right" vertical="top" wrapText="1"/>
    </xf>
    <xf numFmtId="166" fontId="5" fillId="0" borderId="5" xfId="0" applyNumberFormat="1" applyFont="1" applyBorder="1" applyAlignment="1">
      <alignment horizontal="left"/>
    </xf>
    <xf numFmtId="0" fontId="9" fillId="0" borderId="5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top"/>
    </xf>
    <xf numFmtId="0" fontId="10" fillId="0" borderId="17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</xdr:colOff>
      <xdr:row>0</xdr:row>
      <xdr:rowOff>123825</xdr:rowOff>
    </xdr:from>
    <xdr:ext cx="1638300" cy="9429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showGridLines="0" tabSelected="1" topLeftCell="A35" zoomScale="60" zoomScaleNormal="60" workbookViewId="0">
      <selection activeCell="G51" sqref="G51"/>
    </sheetView>
  </sheetViews>
  <sheetFormatPr defaultColWidth="14.42578125" defaultRowHeight="15" customHeight="1"/>
  <cols>
    <col min="1" max="1" width="8.85546875" customWidth="1"/>
    <col min="2" max="2" width="22" customWidth="1"/>
    <col min="3" max="3" width="19.140625" customWidth="1"/>
    <col min="4" max="4" width="22" customWidth="1"/>
    <col min="5" max="5" width="99.28515625" customWidth="1"/>
    <col min="6" max="6" width="22" customWidth="1"/>
    <col min="7" max="7" width="16.85546875" customWidth="1"/>
    <col min="8" max="8" width="3.7109375" customWidth="1"/>
    <col min="9" max="10" width="22" hidden="1" customWidth="1"/>
    <col min="11" max="11" width="14.85546875" customWidth="1"/>
    <col min="12" max="12" width="3.5703125" customWidth="1"/>
    <col min="13" max="14" width="16.5703125" customWidth="1"/>
    <col min="15" max="15" width="18.28515625" customWidth="1"/>
    <col min="16" max="16" width="21.7109375" customWidth="1"/>
    <col min="17" max="26" width="8.85546875" customWidth="1"/>
  </cols>
  <sheetData>
    <row r="1" spans="1:26" ht="20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25" customHeight="1">
      <c r="A2" s="1"/>
      <c r="B2" s="3"/>
      <c r="C2" s="66" t="s">
        <v>52</v>
      </c>
      <c r="D2" s="67"/>
      <c r="E2" s="67"/>
      <c r="F2" s="67"/>
      <c r="G2" s="67"/>
      <c r="H2" s="67"/>
      <c r="I2" s="67"/>
      <c r="J2" s="67"/>
      <c r="K2" s="3"/>
      <c r="L2" s="3"/>
      <c r="M2" s="3"/>
      <c r="N2" s="3"/>
      <c r="O2" s="3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54.75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0</v>
      </c>
      <c r="M3" s="68" t="s">
        <v>1</v>
      </c>
      <c r="N3" s="69"/>
      <c r="O3" s="70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74.25" customHeight="1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0.25" customHeight="1">
      <c r="A5" s="1"/>
      <c r="B5" s="6"/>
      <c r="C5" s="7" t="s">
        <v>2</v>
      </c>
      <c r="D5" s="71"/>
      <c r="E5" s="41"/>
      <c r="F5" s="41"/>
      <c r="G5" s="41"/>
      <c r="H5" s="41"/>
      <c r="I5" s="44"/>
      <c r="J5" s="8" t="s">
        <v>3</v>
      </c>
      <c r="K5" s="72" t="s">
        <v>3</v>
      </c>
      <c r="L5" s="59"/>
      <c r="M5" s="59"/>
      <c r="N5" s="59"/>
      <c r="O5" s="59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0.25" customHeight="1">
      <c r="A6" s="1"/>
      <c r="B6" s="5"/>
      <c r="C6" s="5"/>
      <c r="D6" s="5"/>
      <c r="E6" s="5"/>
      <c r="F6" s="5"/>
      <c r="G6" s="5"/>
      <c r="H6" s="5"/>
      <c r="I6" s="5"/>
      <c r="J6" s="8" t="s">
        <v>4</v>
      </c>
      <c r="K6" s="73"/>
      <c r="L6" s="65"/>
      <c r="M6" s="65"/>
      <c r="N6" s="65"/>
      <c r="O6" s="65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9.5" customHeight="1">
      <c r="A7" s="1"/>
      <c r="B7" s="9" t="s">
        <v>5</v>
      </c>
      <c r="C7" s="5"/>
      <c r="D7" s="74"/>
      <c r="E7" s="67"/>
      <c r="F7" s="67"/>
      <c r="G7" s="67"/>
      <c r="H7" s="67"/>
      <c r="I7" s="67"/>
      <c r="J7" s="8"/>
      <c r="K7" s="67"/>
      <c r="L7" s="67"/>
      <c r="M7" s="67"/>
      <c r="N7" s="67"/>
      <c r="O7" s="67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2" customHeight="1">
      <c r="A8" s="1"/>
      <c r="B8" s="5"/>
      <c r="C8" s="5"/>
      <c r="D8" s="62"/>
      <c r="E8" s="50"/>
      <c r="F8" s="50"/>
      <c r="G8" s="50"/>
      <c r="H8" s="50"/>
      <c r="I8" s="50"/>
      <c r="J8" s="8" t="s">
        <v>6</v>
      </c>
      <c r="K8" s="61" t="s">
        <v>7</v>
      </c>
      <c r="L8" s="59"/>
      <c r="M8" s="59"/>
      <c r="N8" s="59"/>
      <c r="O8" s="59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0.25" customHeight="1">
      <c r="A9" s="1"/>
      <c r="B9" s="5"/>
      <c r="C9" s="5"/>
      <c r="D9" s="63"/>
      <c r="E9" s="50"/>
      <c r="F9" s="50"/>
      <c r="G9" s="50"/>
      <c r="H9" s="50"/>
      <c r="I9" s="50"/>
      <c r="J9" s="8" t="s">
        <v>8</v>
      </c>
      <c r="K9" s="64"/>
      <c r="L9" s="65"/>
      <c r="M9" s="65"/>
      <c r="N9" s="65"/>
      <c r="O9" s="65"/>
      <c r="P9" s="1"/>
      <c r="Q9" s="10"/>
      <c r="R9" s="1"/>
      <c r="S9" s="1"/>
      <c r="T9" s="1"/>
      <c r="U9" s="1"/>
      <c r="V9" s="1"/>
      <c r="W9" s="1"/>
      <c r="X9" s="1"/>
      <c r="Y9" s="1"/>
      <c r="Z9" s="1"/>
    </row>
    <row r="10" spans="1:26" ht="20.25" customHeight="1">
      <c r="A10" s="1"/>
      <c r="B10" s="5"/>
      <c r="C10" s="5"/>
      <c r="D10" s="57"/>
      <c r="E10" s="50"/>
      <c r="F10" s="50"/>
      <c r="G10" s="50"/>
      <c r="H10" s="50"/>
      <c r="I10" s="50"/>
      <c r="J10" s="8"/>
      <c r="K10" s="59"/>
      <c r="L10" s="59"/>
      <c r="M10" s="59"/>
      <c r="N10" s="59"/>
      <c r="O10" s="59"/>
      <c r="P10" s="1"/>
      <c r="Q10" s="10"/>
      <c r="R10" s="1"/>
      <c r="S10" s="1"/>
      <c r="T10" s="1"/>
      <c r="U10" s="1"/>
      <c r="V10" s="1"/>
      <c r="W10" s="1"/>
      <c r="X10" s="1"/>
      <c r="Y10" s="1"/>
      <c r="Z10" s="1"/>
    </row>
    <row r="11" spans="1:26" ht="20.25" customHeight="1">
      <c r="A11" s="1"/>
      <c r="B11" s="9" t="s">
        <v>9</v>
      </c>
      <c r="C11" s="5"/>
      <c r="D11" s="57"/>
      <c r="E11" s="50"/>
      <c r="F11" s="50"/>
      <c r="G11" s="50"/>
      <c r="H11" s="50"/>
      <c r="I11" s="50"/>
      <c r="J11" s="5"/>
      <c r="K11" s="57"/>
      <c r="L11" s="50"/>
      <c r="M11" s="50"/>
      <c r="N11" s="50"/>
      <c r="O11" s="50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0.25" customHeight="1">
      <c r="A12" s="1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0.25" customHeight="1">
      <c r="A13" s="1"/>
      <c r="B13" s="2"/>
      <c r="C13" s="11" t="s">
        <v>10</v>
      </c>
      <c r="D13" s="58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0.25" customHeight="1">
      <c r="A14" s="1"/>
      <c r="B14" s="2"/>
      <c r="C14" s="11" t="s">
        <v>11</v>
      </c>
      <c r="D14" s="49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78" customHeight="1">
      <c r="A15" s="1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1"/>
      <c r="B16" s="47" t="s">
        <v>12</v>
      </c>
      <c r="C16" s="47" t="s">
        <v>13</v>
      </c>
      <c r="D16" s="47" t="s">
        <v>14</v>
      </c>
      <c r="E16" s="51" t="s">
        <v>15</v>
      </c>
      <c r="F16" s="52"/>
      <c r="G16" s="52"/>
      <c r="H16" s="52"/>
      <c r="I16" s="52"/>
      <c r="J16" s="53"/>
      <c r="K16" s="51" t="s">
        <v>16</v>
      </c>
      <c r="L16" s="53"/>
      <c r="M16" s="47" t="s">
        <v>17</v>
      </c>
      <c r="N16" s="60" t="s">
        <v>18</v>
      </c>
      <c r="O16" s="47" t="s">
        <v>19</v>
      </c>
      <c r="P16" s="47" t="s">
        <v>20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61.5" customHeight="1">
      <c r="A17" s="1"/>
      <c r="B17" s="48"/>
      <c r="C17" s="48"/>
      <c r="D17" s="48"/>
      <c r="E17" s="54"/>
      <c r="F17" s="55"/>
      <c r="G17" s="55"/>
      <c r="H17" s="55"/>
      <c r="I17" s="55"/>
      <c r="J17" s="56"/>
      <c r="K17" s="54"/>
      <c r="L17" s="56"/>
      <c r="M17" s="48"/>
      <c r="N17" s="48"/>
      <c r="O17" s="48"/>
      <c r="P17" s="48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54" customHeight="1">
      <c r="A18" s="1"/>
      <c r="B18" s="12">
        <v>1</v>
      </c>
      <c r="C18" s="13">
        <v>11</v>
      </c>
      <c r="D18" s="14" t="s">
        <v>21</v>
      </c>
      <c r="E18" s="42" t="s">
        <v>22</v>
      </c>
      <c r="F18" s="41"/>
      <c r="G18" s="41"/>
      <c r="H18" s="41"/>
      <c r="I18" s="41"/>
      <c r="J18" s="44"/>
      <c r="K18" s="45" t="s">
        <v>23</v>
      </c>
      <c r="L18" s="44"/>
      <c r="M18" s="17"/>
      <c r="N18" s="17">
        <f t="shared" ref="N18:N37" si="0">C18*M18</f>
        <v>0</v>
      </c>
      <c r="O18" s="17"/>
      <c r="P18" s="18">
        <f t="shared" ref="P18:P37" si="1">N18+O18</f>
        <v>0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49.5" customHeight="1">
      <c r="A19" s="1"/>
      <c r="B19" s="12">
        <v>2</v>
      </c>
      <c r="C19" s="13">
        <v>3</v>
      </c>
      <c r="D19" s="14" t="s">
        <v>21</v>
      </c>
      <c r="E19" s="42" t="s">
        <v>24</v>
      </c>
      <c r="F19" s="41"/>
      <c r="G19" s="41"/>
      <c r="H19" s="41"/>
      <c r="I19" s="41"/>
      <c r="J19" s="44"/>
      <c r="K19" s="45" t="s">
        <v>23</v>
      </c>
      <c r="L19" s="44"/>
      <c r="M19" s="19"/>
      <c r="N19" s="17">
        <f t="shared" si="0"/>
        <v>0</v>
      </c>
      <c r="O19" s="19"/>
      <c r="P19" s="18">
        <f t="shared" si="1"/>
        <v>0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34.5" customHeight="1">
      <c r="A20" s="1"/>
      <c r="B20" s="12">
        <v>3</v>
      </c>
      <c r="C20" s="13">
        <v>8</v>
      </c>
      <c r="D20" s="14" t="s">
        <v>21</v>
      </c>
      <c r="E20" s="46" t="s">
        <v>25</v>
      </c>
      <c r="F20" s="41"/>
      <c r="G20" s="41"/>
      <c r="H20" s="41"/>
      <c r="I20" s="41"/>
      <c r="J20" s="44"/>
      <c r="K20" s="45" t="s">
        <v>23</v>
      </c>
      <c r="L20" s="44"/>
      <c r="M20" s="19"/>
      <c r="N20" s="17">
        <f t="shared" si="0"/>
        <v>0</v>
      </c>
      <c r="O20" s="19"/>
      <c r="P20" s="18">
        <f t="shared" si="1"/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9" customHeight="1">
      <c r="A21" s="1"/>
      <c r="B21" s="12"/>
      <c r="C21" s="13"/>
      <c r="D21" s="14"/>
      <c r="E21" s="42" t="s">
        <v>26</v>
      </c>
      <c r="F21" s="41"/>
      <c r="G21" s="41"/>
      <c r="H21" s="41"/>
      <c r="I21" s="20"/>
      <c r="J21" s="21"/>
      <c r="K21" s="45" t="s">
        <v>23</v>
      </c>
      <c r="L21" s="44"/>
      <c r="M21" s="19"/>
      <c r="N21" s="17">
        <f t="shared" si="0"/>
        <v>0</v>
      </c>
      <c r="O21" s="19"/>
      <c r="P21" s="18">
        <f t="shared" si="1"/>
        <v>0</v>
      </c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89.5" customHeight="1">
      <c r="A22" s="1"/>
      <c r="B22" s="12">
        <v>4</v>
      </c>
      <c r="C22" s="38">
        <v>1</v>
      </c>
      <c r="D22" s="14" t="s">
        <v>21</v>
      </c>
      <c r="E22" s="42" t="s">
        <v>27</v>
      </c>
      <c r="F22" s="41"/>
      <c r="G22" s="41"/>
      <c r="H22" s="41"/>
      <c r="I22" s="20"/>
      <c r="J22" s="21"/>
      <c r="K22" s="45" t="s">
        <v>23</v>
      </c>
      <c r="L22" s="44"/>
      <c r="M22" s="19"/>
      <c r="N22" s="17">
        <f t="shared" si="0"/>
        <v>0</v>
      </c>
      <c r="O22" s="19"/>
      <c r="P22" s="18">
        <f t="shared" si="1"/>
        <v>0</v>
      </c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6" customHeight="1">
      <c r="A23" s="1"/>
      <c r="B23" s="12"/>
      <c r="C23" s="13">
        <v>1</v>
      </c>
      <c r="D23" s="14" t="s">
        <v>21</v>
      </c>
      <c r="E23" s="42" t="s">
        <v>26</v>
      </c>
      <c r="F23" s="41"/>
      <c r="G23" s="41"/>
      <c r="H23" s="41"/>
      <c r="I23" s="20"/>
      <c r="J23" s="21"/>
      <c r="K23" s="45" t="s">
        <v>23</v>
      </c>
      <c r="L23" s="44"/>
      <c r="M23" s="19"/>
      <c r="N23" s="17">
        <f t="shared" si="0"/>
        <v>0</v>
      </c>
      <c r="O23" s="19"/>
      <c r="P23" s="18">
        <f t="shared" si="1"/>
        <v>0</v>
      </c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88.75" customHeight="1">
      <c r="A24" s="1"/>
      <c r="B24" s="12">
        <v>5</v>
      </c>
      <c r="C24" s="13">
        <v>8</v>
      </c>
      <c r="D24" s="14" t="s">
        <v>21</v>
      </c>
      <c r="E24" s="42" t="s">
        <v>28</v>
      </c>
      <c r="F24" s="41"/>
      <c r="G24" s="41"/>
      <c r="H24" s="41"/>
      <c r="I24" s="20"/>
      <c r="J24" s="21"/>
      <c r="K24" s="45" t="s">
        <v>23</v>
      </c>
      <c r="L24" s="44"/>
      <c r="M24" s="19"/>
      <c r="N24" s="17">
        <f t="shared" si="0"/>
        <v>0</v>
      </c>
      <c r="O24" s="19"/>
      <c r="P24" s="18">
        <f t="shared" si="1"/>
        <v>0</v>
      </c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0.75" customHeight="1">
      <c r="A25" s="1"/>
      <c r="B25" s="12"/>
      <c r="C25" s="13">
        <v>1</v>
      </c>
      <c r="D25" s="14" t="s">
        <v>21</v>
      </c>
      <c r="E25" s="42" t="s">
        <v>26</v>
      </c>
      <c r="F25" s="41"/>
      <c r="G25" s="41"/>
      <c r="H25" s="41"/>
      <c r="I25" s="20"/>
      <c r="J25" s="21"/>
      <c r="K25" s="45" t="s">
        <v>23</v>
      </c>
      <c r="L25" s="44"/>
      <c r="M25" s="19"/>
      <c r="N25" s="17">
        <f t="shared" si="0"/>
        <v>0</v>
      </c>
      <c r="O25" s="19"/>
      <c r="P25" s="18">
        <f t="shared" si="1"/>
        <v>0</v>
      </c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22.5" customHeight="1">
      <c r="A26" s="1"/>
      <c r="B26" s="12">
        <v>6</v>
      </c>
      <c r="C26" s="13">
        <v>4</v>
      </c>
      <c r="D26" s="14" t="s">
        <v>21</v>
      </c>
      <c r="E26" s="42" t="s">
        <v>29</v>
      </c>
      <c r="F26" s="41"/>
      <c r="G26" s="41"/>
      <c r="H26" s="41"/>
      <c r="I26" s="20"/>
      <c r="J26" s="21"/>
      <c r="K26" s="45" t="s">
        <v>23</v>
      </c>
      <c r="L26" s="44"/>
      <c r="M26" s="19"/>
      <c r="N26" s="17">
        <f t="shared" si="0"/>
        <v>0</v>
      </c>
      <c r="O26" s="19"/>
      <c r="P26" s="18">
        <f t="shared" si="1"/>
        <v>0</v>
      </c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0" customHeight="1">
      <c r="A27" s="1"/>
      <c r="B27" s="12"/>
      <c r="C27" s="13">
        <v>1</v>
      </c>
      <c r="D27" s="14" t="s">
        <v>21</v>
      </c>
      <c r="E27" s="42" t="s">
        <v>26</v>
      </c>
      <c r="F27" s="41"/>
      <c r="G27" s="41"/>
      <c r="H27" s="41"/>
      <c r="I27" s="20"/>
      <c r="J27" s="21"/>
      <c r="K27" s="45" t="s">
        <v>23</v>
      </c>
      <c r="L27" s="44"/>
      <c r="M27" s="19"/>
      <c r="N27" s="17">
        <f t="shared" si="0"/>
        <v>0</v>
      </c>
      <c r="O27" s="19"/>
      <c r="P27" s="18">
        <f t="shared" si="1"/>
        <v>0</v>
      </c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74.25" customHeight="1">
      <c r="A28" s="1"/>
      <c r="B28" s="12">
        <v>7</v>
      </c>
      <c r="C28" s="13">
        <v>5</v>
      </c>
      <c r="D28" s="14" t="s">
        <v>21</v>
      </c>
      <c r="E28" s="42" t="s">
        <v>30</v>
      </c>
      <c r="F28" s="41"/>
      <c r="G28" s="41"/>
      <c r="H28" s="41"/>
      <c r="I28" s="20"/>
      <c r="J28" s="21"/>
      <c r="K28" s="45" t="s">
        <v>23</v>
      </c>
      <c r="L28" s="44"/>
      <c r="M28" s="19"/>
      <c r="N28" s="17">
        <f t="shared" si="0"/>
        <v>0</v>
      </c>
      <c r="O28" s="19"/>
      <c r="P28" s="18">
        <f t="shared" si="1"/>
        <v>0</v>
      </c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6.75" customHeight="1">
      <c r="A29" s="1"/>
      <c r="B29" s="12">
        <v>8</v>
      </c>
      <c r="C29" s="13">
        <v>3</v>
      </c>
      <c r="D29" s="14" t="s">
        <v>21</v>
      </c>
      <c r="E29" s="42" t="s">
        <v>31</v>
      </c>
      <c r="F29" s="41"/>
      <c r="G29" s="41"/>
      <c r="H29" s="41"/>
      <c r="I29" s="20"/>
      <c r="J29" s="21"/>
      <c r="K29" s="45" t="s">
        <v>23</v>
      </c>
      <c r="L29" s="44"/>
      <c r="M29" s="19"/>
      <c r="N29" s="17">
        <f t="shared" si="0"/>
        <v>0</v>
      </c>
      <c r="O29" s="19"/>
      <c r="P29" s="18">
        <f t="shared" si="1"/>
        <v>0</v>
      </c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9" customHeight="1">
      <c r="A30" s="1"/>
      <c r="B30" s="12">
        <v>9</v>
      </c>
      <c r="C30" s="13">
        <v>4</v>
      </c>
      <c r="D30" s="14" t="s">
        <v>21</v>
      </c>
      <c r="E30" s="42" t="s">
        <v>32</v>
      </c>
      <c r="F30" s="41"/>
      <c r="G30" s="41"/>
      <c r="H30" s="41"/>
      <c r="I30" s="20"/>
      <c r="J30" s="21"/>
      <c r="K30" s="45" t="s">
        <v>23</v>
      </c>
      <c r="L30" s="44"/>
      <c r="M30" s="19"/>
      <c r="N30" s="17">
        <f t="shared" si="0"/>
        <v>0</v>
      </c>
      <c r="O30" s="19"/>
      <c r="P30" s="18">
        <f t="shared" si="1"/>
        <v>0</v>
      </c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91.25" customHeight="1">
      <c r="A31" s="1"/>
      <c r="B31" s="12">
        <v>10</v>
      </c>
      <c r="C31" s="13">
        <v>1</v>
      </c>
      <c r="D31" s="14" t="s">
        <v>21</v>
      </c>
      <c r="E31" s="42" t="s">
        <v>33</v>
      </c>
      <c r="F31" s="41"/>
      <c r="G31" s="41"/>
      <c r="H31" s="41"/>
      <c r="I31" s="20"/>
      <c r="J31" s="21"/>
      <c r="K31" s="45" t="s">
        <v>23</v>
      </c>
      <c r="L31" s="44"/>
      <c r="M31" s="19"/>
      <c r="N31" s="17">
        <f t="shared" si="0"/>
        <v>0</v>
      </c>
      <c r="O31" s="19"/>
      <c r="P31" s="18">
        <f t="shared" si="1"/>
        <v>0</v>
      </c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08.5" customHeight="1">
      <c r="A32" s="1"/>
      <c r="B32" s="12">
        <v>11</v>
      </c>
      <c r="C32" s="13">
        <v>3</v>
      </c>
      <c r="D32" s="14" t="s">
        <v>21</v>
      </c>
      <c r="E32" s="42" t="s">
        <v>34</v>
      </c>
      <c r="F32" s="41"/>
      <c r="G32" s="41"/>
      <c r="H32" s="41"/>
      <c r="I32" s="20"/>
      <c r="J32" s="21"/>
      <c r="K32" s="45" t="s">
        <v>23</v>
      </c>
      <c r="L32" s="44"/>
      <c r="M32" s="19"/>
      <c r="N32" s="17">
        <f t="shared" si="0"/>
        <v>0</v>
      </c>
      <c r="O32" s="19"/>
      <c r="P32" s="18">
        <f t="shared" si="1"/>
        <v>0</v>
      </c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02" customHeight="1">
      <c r="A33" s="1"/>
      <c r="B33" s="12">
        <v>12</v>
      </c>
      <c r="C33" s="13">
        <v>3</v>
      </c>
      <c r="D33" s="14" t="s">
        <v>21</v>
      </c>
      <c r="E33" s="42" t="s">
        <v>35</v>
      </c>
      <c r="F33" s="41"/>
      <c r="G33" s="41"/>
      <c r="H33" s="41"/>
      <c r="I33" s="20"/>
      <c r="J33" s="21"/>
      <c r="K33" s="45" t="s">
        <v>23</v>
      </c>
      <c r="L33" s="44"/>
      <c r="M33" s="19"/>
      <c r="N33" s="17">
        <f t="shared" si="0"/>
        <v>0</v>
      </c>
      <c r="O33" s="19"/>
      <c r="P33" s="18">
        <f t="shared" si="1"/>
        <v>0</v>
      </c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6.25" customHeight="1">
      <c r="A34" s="1"/>
      <c r="B34" s="12">
        <v>13</v>
      </c>
      <c r="C34" s="13">
        <v>3</v>
      </c>
      <c r="D34" s="14" t="s">
        <v>21</v>
      </c>
      <c r="E34" s="42" t="s">
        <v>36</v>
      </c>
      <c r="F34" s="41"/>
      <c r="G34" s="41"/>
      <c r="H34" s="41"/>
      <c r="I34" s="20"/>
      <c r="J34" s="21"/>
      <c r="K34" s="45" t="s">
        <v>23</v>
      </c>
      <c r="L34" s="44"/>
      <c r="M34" s="19"/>
      <c r="N34" s="17">
        <f t="shared" si="0"/>
        <v>0</v>
      </c>
      <c r="O34" s="19"/>
      <c r="P34" s="18">
        <f t="shared" si="1"/>
        <v>0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10" customHeight="1">
      <c r="A35" s="1"/>
      <c r="B35" s="12">
        <v>14</v>
      </c>
      <c r="C35" s="13">
        <v>1</v>
      </c>
      <c r="D35" s="14" t="s">
        <v>21</v>
      </c>
      <c r="E35" s="79" t="s">
        <v>37</v>
      </c>
      <c r="F35" s="41"/>
      <c r="G35" s="41"/>
      <c r="H35" s="41"/>
      <c r="I35" s="20"/>
      <c r="J35" s="21"/>
      <c r="K35" s="45" t="s">
        <v>23</v>
      </c>
      <c r="L35" s="44"/>
      <c r="M35" s="19"/>
      <c r="N35" s="17">
        <f t="shared" si="0"/>
        <v>0</v>
      </c>
      <c r="O35" s="19"/>
      <c r="P35" s="18">
        <f t="shared" si="1"/>
        <v>0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3.75" customHeight="1">
      <c r="A36" s="1"/>
      <c r="B36" s="12">
        <v>15</v>
      </c>
      <c r="C36" s="13">
        <v>1</v>
      </c>
      <c r="D36" s="14" t="s">
        <v>21</v>
      </c>
      <c r="E36" s="42" t="s">
        <v>38</v>
      </c>
      <c r="F36" s="41"/>
      <c r="G36" s="41"/>
      <c r="H36" s="41"/>
      <c r="I36" s="20"/>
      <c r="J36" s="21"/>
      <c r="K36" s="45" t="s">
        <v>23</v>
      </c>
      <c r="L36" s="44"/>
      <c r="M36" s="19"/>
      <c r="N36" s="17">
        <f t="shared" si="0"/>
        <v>0</v>
      </c>
      <c r="O36" s="19"/>
      <c r="P36" s="18">
        <f t="shared" si="1"/>
        <v>0</v>
      </c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57" customHeight="1">
      <c r="A37" s="1"/>
      <c r="B37" s="12">
        <v>16</v>
      </c>
      <c r="C37" s="13">
        <v>1</v>
      </c>
      <c r="D37" s="14" t="s">
        <v>39</v>
      </c>
      <c r="E37" s="15" t="s">
        <v>40</v>
      </c>
      <c r="F37" s="20"/>
      <c r="G37" s="20"/>
      <c r="H37" s="20"/>
      <c r="I37" s="20"/>
      <c r="J37" s="21"/>
      <c r="K37" s="45" t="s">
        <v>23</v>
      </c>
      <c r="L37" s="44"/>
      <c r="M37" s="19"/>
      <c r="N37" s="17">
        <f t="shared" si="0"/>
        <v>0</v>
      </c>
      <c r="O37" s="19"/>
      <c r="P37" s="18">
        <f t="shared" si="1"/>
        <v>0</v>
      </c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1.75" customHeight="1">
      <c r="A38" s="1"/>
      <c r="B38" s="12"/>
      <c r="C38" s="13"/>
      <c r="D38" s="14"/>
      <c r="E38" s="77" t="s">
        <v>18</v>
      </c>
      <c r="F38" s="41"/>
      <c r="G38" s="41"/>
      <c r="H38" s="41"/>
      <c r="I38" s="20"/>
      <c r="J38" s="21"/>
      <c r="K38" s="16"/>
      <c r="L38" s="22"/>
      <c r="M38" s="75">
        <f>SUM(N18:N37)</f>
        <v>0</v>
      </c>
      <c r="N38" s="41"/>
      <c r="O38" s="41"/>
      <c r="P38" s="44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9.5" customHeight="1">
      <c r="A39" s="1"/>
      <c r="B39" s="23"/>
      <c r="C39" s="24"/>
      <c r="D39" s="24"/>
      <c r="E39" s="76" t="s">
        <v>19</v>
      </c>
      <c r="F39" s="41"/>
      <c r="G39" s="41"/>
      <c r="H39" s="41"/>
      <c r="I39" s="41"/>
      <c r="J39" s="44"/>
      <c r="K39" s="43"/>
      <c r="L39" s="44"/>
      <c r="M39" s="78">
        <f>SUM(O18:O37)</f>
        <v>0</v>
      </c>
      <c r="N39" s="41"/>
      <c r="O39" s="41"/>
      <c r="P39" s="44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0.25" customHeight="1">
      <c r="A40" s="1"/>
      <c r="B40" s="23"/>
      <c r="C40" s="24"/>
      <c r="D40" s="24"/>
      <c r="E40" s="76" t="s">
        <v>41</v>
      </c>
      <c r="F40" s="41"/>
      <c r="G40" s="41"/>
      <c r="H40" s="41"/>
      <c r="I40" s="41"/>
      <c r="J40" s="44"/>
      <c r="K40" s="43"/>
      <c r="L40" s="44"/>
      <c r="M40" s="78" t="s">
        <v>42</v>
      </c>
      <c r="N40" s="41"/>
      <c r="O40" s="41"/>
      <c r="P40" s="44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0.25" customHeight="1">
      <c r="A41" s="1"/>
      <c r="B41" s="23"/>
      <c r="C41" s="24"/>
      <c r="D41" s="24"/>
      <c r="E41" s="76" t="s">
        <v>43</v>
      </c>
      <c r="F41" s="41"/>
      <c r="G41" s="41"/>
      <c r="H41" s="44"/>
      <c r="I41" s="25"/>
      <c r="J41" s="25"/>
      <c r="K41" s="43"/>
      <c r="L41" s="44"/>
      <c r="M41" s="75">
        <v>1</v>
      </c>
      <c r="N41" s="41"/>
      <c r="O41" s="41"/>
      <c r="P41" s="44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0.25" customHeight="1">
      <c r="A42" s="1"/>
      <c r="B42" s="23"/>
      <c r="C42" s="24"/>
      <c r="D42" s="24"/>
      <c r="E42" s="76" t="s">
        <v>20</v>
      </c>
      <c r="F42" s="41"/>
      <c r="G42" s="41"/>
      <c r="H42" s="41"/>
      <c r="I42" s="41"/>
      <c r="J42" s="44"/>
      <c r="K42" s="43"/>
      <c r="L42" s="44"/>
      <c r="M42" s="75">
        <f>SUM(M38:P41)</f>
        <v>1</v>
      </c>
      <c r="N42" s="41"/>
      <c r="O42" s="41"/>
      <c r="P42" s="44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73.5" customHeight="1">
      <c r="A43" s="1"/>
      <c r="B43" s="81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0.25" customHeight="1">
      <c r="A44" s="1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0.25" customHeight="1">
      <c r="A45" s="1"/>
      <c r="B45" s="5" t="s">
        <v>44</v>
      </c>
      <c r="C45" s="26"/>
      <c r="D45" s="26"/>
      <c r="E45" s="82" t="s">
        <v>45</v>
      </c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0.25" customHeight="1">
      <c r="A46" s="1"/>
      <c r="B46" s="5" t="s">
        <v>46</v>
      </c>
      <c r="C46" s="5"/>
      <c r="D46" s="5"/>
      <c r="E46" s="40"/>
      <c r="F46" s="41"/>
      <c r="G46" s="41"/>
      <c r="H46" s="41"/>
      <c r="I46" s="41"/>
      <c r="J46" s="41"/>
      <c r="K46" s="41"/>
      <c r="L46" s="5"/>
      <c r="M46" s="5"/>
      <c r="N46" s="5"/>
      <c r="O46" s="5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0.25" customHeight="1">
      <c r="A47" s="1"/>
      <c r="B47" s="5"/>
      <c r="C47" s="5"/>
      <c r="D47" s="5"/>
      <c r="E47" s="40"/>
      <c r="F47" s="41"/>
      <c r="G47" s="41"/>
      <c r="H47" s="41"/>
      <c r="I47" s="41"/>
      <c r="J47" s="41"/>
      <c r="K47" s="41"/>
      <c r="L47" s="5"/>
      <c r="M47" s="5"/>
      <c r="N47" s="5"/>
      <c r="O47" s="5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9.899999999999999" customHeight="1">
      <c r="A48" s="1"/>
      <c r="B48" s="27" t="s">
        <v>47</v>
      </c>
      <c r="C48" s="28" t="s">
        <v>48</v>
      </c>
      <c r="D48" s="29"/>
      <c r="E48" s="29"/>
      <c r="F48" s="29"/>
      <c r="G48" s="30"/>
      <c r="H48" s="30"/>
      <c r="I48" s="30"/>
      <c r="J48" s="30"/>
      <c r="K48" s="30"/>
      <c r="L48" s="30"/>
      <c r="M48" s="31"/>
      <c r="N48" s="31"/>
      <c r="O48" s="3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0.25" customHeight="1">
      <c r="A49" s="1"/>
      <c r="B49" s="27"/>
      <c r="C49" s="27"/>
      <c r="D49" s="30"/>
      <c r="E49" s="30"/>
      <c r="F49" s="30"/>
      <c r="G49" s="30"/>
      <c r="H49" s="30"/>
      <c r="I49" s="30"/>
      <c r="J49" s="30"/>
      <c r="K49" s="30"/>
      <c r="L49" s="30"/>
      <c r="M49" s="31"/>
      <c r="N49" s="31"/>
      <c r="O49" s="3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0.25" customHeight="1">
      <c r="A50" s="1"/>
      <c r="B50" s="5"/>
      <c r="C50" s="3" t="s">
        <v>51</v>
      </c>
      <c r="D50" s="2"/>
      <c r="E50" s="2"/>
      <c r="F50" s="2"/>
      <c r="G50" s="3"/>
      <c r="H50" s="2"/>
      <c r="I50" s="2"/>
      <c r="J50" s="3" t="s">
        <v>49</v>
      </c>
      <c r="K50" s="2"/>
      <c r="L50" s="2"/>
      <c r="M50" s="2"/>
      <c r="N50" s="2"/>
      <c r="O50" s="32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0.25" customHeight="1">
      <c r="A51" s="1"/>
      <c r="B51" s="2"/>
      <c r="C51" s="2"/>
      <c r="D51" s="2"/>
      <c r="E51" s="2"/>
      <c r="F51" s="33" t="s">
        <v>49</v>
      </c>
      <c r="G51" s="39"/>
      <c r="H51" s="2"/>
      <c r="I51" s="34" t="s">
        <v>50</v>
      </c>
      <c r="J51" s="35">
        <v>45978</v>
      </c>
      <c r="K51" s="80"/>
      <c r="L51" s="67"/>
      <c r="M51" s="67"/>
      <c r="N51" s="36"/>
      <c r="O51" s="32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0.25" customHeight="1">
      <c r="A52" s="1"/>
      <c r="B52" s="2"/>
      <c r="C52" s="37"/>
      <c r="D52" s="37"/>
      <c r="E52" s="37"/>
      <c r="F52" s="37"/>
      <c r="G52" s="37"/>
      <c r="H52" s="2"/>
      <c r="I52" s="2"/>
      <c r="J52" s="2"/>
      <c r="K52" s="2"/>
      <c r="L52" s="2"/>
      <c r="M52" s="2"/>
      <c r="N52" s="2"/>
      <c r="O52" s="2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0.25" customHeight="1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0.25" customHeight="1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0.25" customHeight="1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0.25" customHeight="1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0.25" customHeight="1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0.2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0.25" customHeight="1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0.25" customHeight="1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0.25" customHeight="1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0.2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0.2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0.2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0.2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0.2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0.2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0.2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0.2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0.2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0.2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0.2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0.2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0.2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0.2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0.2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0.2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0.2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0.2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0.2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0.2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0.2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0.2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0.2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0.2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0.2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0.2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0.2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0.2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0.2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0.2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0.2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0.2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0.2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0.2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0.2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0.2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0.2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0.2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0.2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0.2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0.2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0.2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0.2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0.2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0.2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0.2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0.2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0.2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0.2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0.2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0.2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0.2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0.2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0.2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0.2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0.2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0.2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0.2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0.2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0.2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0.2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0.2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0.2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0.2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0.2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0.2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0.2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0.2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0.2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0.2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0.2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0.2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0.2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0.2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0.2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0.2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0.2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0.2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0.2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0.2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0.2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0.2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0.2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0.2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0.2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0.2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0.2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0.2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0.2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0.2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0.2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0.2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0.2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0.2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0.2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0.2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0.2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0.2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0.2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0.2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0.2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0.2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0.2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0.2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0.2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0.2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0.2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0.2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0.2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0.2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0.2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0.2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0.2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0.2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0.2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0.2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0.2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0.2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0.2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0.2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0.2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0.2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0.2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0.2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0.2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0.2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0.2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0.2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0.2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0.2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0.2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0.2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0.2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0.2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0.2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0.2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0.2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0.2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0.2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0.2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0.2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0.2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0.2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0.2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0.2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0.2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0.2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0.2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0.2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0.2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0.2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0.2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0.2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0.2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0.2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0.2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0.2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0.2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0.2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0.2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0.2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0.2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0.2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0.2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0.2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0.2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0.2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0.2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0.2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0.2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0.2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0.2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0.2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0.2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0.2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0.2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0.2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0.2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0.2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0.2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0.2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0.2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0.2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0.2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0.2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0.2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0.2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0.2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0.2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0.2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0.2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0.2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0.2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0.2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0.2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0.2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0.2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0.2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0.2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0.2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0.2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0.2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0.2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0.2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0.2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0.2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0.2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0.2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0.2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0.2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0.2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0.2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0.2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0.2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0.2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0.2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0.2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0.2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0.2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0.2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0.2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0.2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0.2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0.2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0.2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0.2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0.2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0.2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0.2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0.2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0.2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0.2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0.2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0.2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0.2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0.2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0.2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0.2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0.2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0.2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0.2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0.2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0.2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0.2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0.2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0.2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0.2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0.2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0.2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0.2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0.2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0.2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0.2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0.2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0.2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0.2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0.2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0.2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0.2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0.2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0.2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0.2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0.2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0.2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0.2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0.2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0.2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0.2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0.2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0.2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0.2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0.2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0.2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0.2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0.2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0.2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0.2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0.2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0.2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0.2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0.2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0.2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0.2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0.2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0.2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0.2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0.2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0.2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0.2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0.2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0.2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0.2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0.2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0.2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0.2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0.2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0.2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0.2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0.2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0.2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0.2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0.2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0.2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0.2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0.2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0.2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0.2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0.2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0.2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0.2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0.2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0.2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0.2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0.2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0.2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0.2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0.2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0.2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0.2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0.2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0.2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0.2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0.2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0.2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0.2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0.2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0.2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0.2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0.2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0.2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0.2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0.2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0.2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0.2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0.2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0.2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0.2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0.2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0.2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0.2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0.2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0.2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0.2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0.2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0.2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0.2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0.2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0.2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0.2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0.2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0.2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0.2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0.2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0.2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0.2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0.2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0.2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0.2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0.2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0.2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0.2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0.2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0.2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0.2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0.2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0.2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0.2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0.2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0.2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0.2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0.2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0.2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0.2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0.2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0.2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0.2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0.2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0.2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0.2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0.2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0.2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0.2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0.2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0.2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0.2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0.2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0.2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0.2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0.2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0.2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0.2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0.2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0.2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0.2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0.2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0.2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0.2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0.2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0.2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0.2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0.2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0.2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0.2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0.2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0.2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0.2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0.2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0.2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0.2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0.2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0.2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0.2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0.2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0.2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0.2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0.2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0.2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0.2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0.2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0.2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0.2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0.2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0.2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0.2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0.2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0.2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0.2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0.2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0.2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0.2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0.2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0.2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0.2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0.2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0.2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0.2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0.2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0.2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0.2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0.2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0.2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0.2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0.2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0.2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0.2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0.2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0.2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0.2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0.2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0.2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0.2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0.2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0.2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0.2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0.2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0.2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0.2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0.2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0.2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0.2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0.2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0.2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0.2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0.2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0.2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0.2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0.2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0.2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0.2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0.2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0.2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0.2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0.2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0.2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0.2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0.2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0.2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0.2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0.2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0.2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0.2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0.2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0.2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0.2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0.2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0.2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0.2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0.2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0.2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0.2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0.2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0.2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0.2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0.2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0.2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0.2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0.2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0.2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0.2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0.2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0.2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0.2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0.2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0.2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0.2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0.2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0.2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0.2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0.2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0.2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0.2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0.2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0.2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0.2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0.2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0.2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0.2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0.2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0.2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0.2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0.2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0.2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0.2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0.2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0.2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0.2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0.2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0.2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0.2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0.2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0.2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0.2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0.2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0.2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0.2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0.2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0.2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0.2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0.2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0.2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0.2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0.2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0.2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0.2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0.2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0.2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0.2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0.2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0.2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0.2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0.2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0.2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0.2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0.2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0.2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0.2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0.2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0.2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0.2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0.2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0.2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0.2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0.2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0.2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0.2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0.2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0.2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0.2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0.2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0.2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0.2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0.2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0.2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0.2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0.2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0.2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0.2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0.2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0.2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0.2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0.2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0.2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0.2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0.2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0.2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0.2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0.2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0.2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0.2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0.2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0.2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0.2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0.2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0.2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0.2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0.2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0.2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0.2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0.2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0.2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0.2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0.2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0.2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0.2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0.2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0.2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0.2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0.2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0.2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0.2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0.2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0.2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0.2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0.2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0.2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0.2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0.2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0.2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0.2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0.2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0.2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0.2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0.2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0.2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0.2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0.2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0.2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0.2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0.2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0.2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0.2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0.2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0.2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0.2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0.2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0.2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0.2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0.2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0.2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0.2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0.2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0.2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0.2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0.2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0.2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0.2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0.2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0.2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0.2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0.2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0.2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0.2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0.2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0.2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0.2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0.2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0.2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0.2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0.2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0.2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0.2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0.2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0.2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0.2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0.2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0.2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0.2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0.2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0.2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0.2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0.2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0.2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0.2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0.2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0.2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0.2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0.2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0.2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0.2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0.2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0.2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0.2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0.2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0.2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0.2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0.2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0.2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0.2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0.2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0.2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0.2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0.2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0.2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0.2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0.2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0.2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0.2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0.2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0.2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0.2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0.2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0.2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0.2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0.2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0.2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0.2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0.2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0.2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0.2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0.2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0.2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0.2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0.2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0.2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0.2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0.2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0.2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0.2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0.2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0.2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0.2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0.2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0.2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0.2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0.2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0.2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0.2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0.2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0.2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0.2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0.2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0.2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0.2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0.2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0.2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0.2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0.2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0.2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0.2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0.2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0.2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0.2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0.2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0.2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0.2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0.2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0.2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0.2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0.2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0.2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0.2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0.2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0.2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0.2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0.2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0.2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0.2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0.2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0.2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0.2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0.2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0.2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0.2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0.2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0.2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0.2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0.2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0.2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0.2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0.2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0.2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0.2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0.2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0.2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0.2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0.2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0.2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0.2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0.2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0.2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0.2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0.2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0.2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0.2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0.2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0.2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0.2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0.2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0.2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0.2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0.2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0.2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0.2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0.2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0.2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0.2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0.2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0.2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0.2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0.2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0.2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0.2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0.2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0.2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0.2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0.2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0.2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0.2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0.2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0.2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0.2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0.2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0.2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0.2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0.2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0.2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0.2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0.2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0.2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0.2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0.2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0.2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0.2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0.2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0.2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0.2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0.2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0.2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0.2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0.2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0.2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0.2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0.2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0.2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0.2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0.2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0.2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0.2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0.2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0.2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0.2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0.2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0.2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0.2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0.2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0.2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0.2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0.2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0.2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0.2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0.2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0.2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0.2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0.2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0.2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0.2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0.2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0.2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0.2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0.2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0.2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0.2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0.2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0.2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0.2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0.2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0.2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0.2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0.2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0.2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0.2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0.2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0.2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0.2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0.2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0.2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0.2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0.2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0.2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0.2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0.2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0.2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0.2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0.2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0.2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0.2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0.2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0.2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0.2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0.2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0.2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0.2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0.2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0.2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0.2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0.2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0.2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0.2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0.2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0.2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0.2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0.2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0.2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0.2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0.2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0.2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0.2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0.2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0.2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0.2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0.2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0.2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0.2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0.2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0.2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0.2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0.2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0.2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0.2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0.2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0.2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0.2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0.2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0.2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0.2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0.2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0.2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0.2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0.2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0.2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0.2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0.2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0.2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0.2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0.2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0.2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0.2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0.2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20.2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82">
    <mergeCell ref="K37:L37"/>
    <mergeCell ref="K51:M51"/>
    <mergeCell ref="K22:L22"/>
    <mergeCell ref="K23:L23"/>
    <mergeCell ref="K24:L24"/>
    <mergeCell ref="K25:L25"/>
    <mergeCell ref="K26:L26"/>
    <mergeCell ref="K27:L27"/>
    <mergeCell ref="K28:L28"/>
    <mergeCell ref="K32:L32"/>
    <mergeCell ref="K33:L33"/>
    <mergeCell ref="B43:O43"/>
    <mergeCell ref="E45:O45"/>
    <mergeCell ref="E46:K46"/>
    <mergeCell ref="E30:H30"/>
    <mergeCell ref="E31:H31"/>
    <mergeCell ref="K31:L31"/>
    <mergeCell ref="K29:L29"/>
    <mergeCell ref="K30:L30"/>
    <mergeCell ref="M38:P38"/>
    <mergeCell ref="E41:H41"/>
    <mergeCell ref="E42:J42"/>
    <mergeCell ref="K42:L42"/>
    <mergeCell ref="M42:P42"/>
    <mergeCell ref="E38:H38"/>
    <mergeCell ref="E39:J39"/>
    <mergeCell ref="K39:L39"/>
    <mergeCell ref="M39:P39"/>
    <mergeCell ref="E40:J40"/>
    <mergeCell ref="M40:P40"/>
    <mergeCell ref="M41:P41"/>
    <mergeCell ref="C2:J2"/>
    <mergeCell ref="M3:O3"/>
    <mergeCell ref="D5:I5"/>
    <mergeCell ref="K5:O5"/>
    <mergeCell ref="K6:O7"/>
    <mergeCell ref="D7:I7"/>
    <mergeCell ref="K8:O8"/>
    <mergeCell ref="D8:I8"/>
    <mergeCell ref="D9:I9"/>
    <mergeCell ref="K9:O10"/>
    <mergeCell ref="D10:I10"/>
    <mergeCell ref="D11:I11"/>
    <mergeCell ref="K11:O11"/>
    <mergeCell ref="D13:O13"/>
    <mergeCell ref="N16:N17"/>
    <mergeCell ref="O16:O17"/>
    <mergeCell ref="P16:P17"/>
    <mergeCell ref="D14:O14"/>
    <mergeCell ref="B16:B17"/>
    <mergeCell ref="C16:C17"/>
    <mergeCell ref="D16:D17"/>
    <mergeCell ref="E16:J17"/>
    <mergeCell ref="K16:L17"/>
    <mergeCell ref="M16:M17"/>
    <mergeCell ref="E18:J18"/>
    <mergeCell ref="K18:L18"/>
    <mergeCell ref="E19:J19"/>
    <mergeCell ref="K19:L19"/>
    <mergeCell ref="E20:J20"/>
    <mergeCell ref="K20:L20"/>
    <mergeCell ref="K21:L21"/>
    <mergeCell ref="E21:H21"/>
    <mergeCell ref="E22:H22"/>
    <mergeCell ref="E23:H23"/>
    <mergeCell ref="E24:H24"/>
    <mergeCell ref="E47:K47"/>
    <mergeCell ref="E25:H25"/>
    <mergeCell ref="E26:H26"/>
    <mergeCell ref="E27:H27"/>
    <mergeCell ref="K40:L40"/>
    <mergeCell ref="K41:L41"/>
    <mergeCell ref="E36:H36"/>
    <mergeCell ref="K36:L36"/>
    <mergeCell ref="E32:H32"/>
    <mergeCell ref="E33:H33"/>
    <mergeCell ref="E34:H34"/>
    <mergeCell ref="K34:L34"/>
    <mergeCell ref="E35:H35"/>
    <mergeCell ref="K35:L35"/>
    <mergeCell ref="E28:H28"/>
    <mergeCell ref="E29:H29"/>
  </mergeCells>
  <pageMargins left="0.25" right="0.25" top="0.75" bottom="0.75" header="0" footer="0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Windows</dc:creator>
  <cp:lastModifiedBy>DELL</cp:lastModifiedBy>
  <dcterms:created xsi:type="dcterms:W3CDTF">2021-12-07T15:44:27Z</dcterms:created>
  <dcterms:modified xsi:type="dcterms:W3CDTF">2026-07-15T14:55:10Z</dcterms:modified>
</cp:coreProperties>
</file>